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I41"/>
  <c r="N41"/>
  <c r="R41"/>
  <c r="S41"/>
  <c r="V41"/>
  <c r="W41"/>
  <c r="AB41"/>
  <c r="AC41"/>
  <c r="AE41"/>
  <c r="AL41"/>
  <c r="AM6"/>
  <c r="AM11"/>
  <c r="AM15"/>
  <c r="AM16"/>
  <c r="AM20"/>
  <c r="AM21"/>
  <c r="AM24"/>
  <c r="AM25"/>
  <c r="AM30"/>
  <c r="AM33"/>
  <c r="AM35"/>
  <c r="AM36"/>
  <c r="AM38"/>
  <c r="AM40"/>
  <c r="AM4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<sst xmlns="http://schemas.openxmlformats.org/spreadsheetml/2006/main" count="151" uniqueCount="78">
  <si>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</si>
  <si>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</si>
  <si>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</si>
  <si>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</si>
  <si>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</si>
  <si>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</si>
  <si>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</si>
  <si>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</si>
  <si>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</si>
  <si>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</si>
  <si>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</si>
  <si>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</si>
  <si>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</si>
  <si>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</si>
  <si>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</si>
  <si>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</si>
  <si>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</si>
  <si>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</si>
  <si>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</si>
  <si>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</si>
  <si>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</si>
  <si>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</si>
  <si>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</si>
  <si>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</si>
  <si>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</si>
  <si>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</si>
  <si>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</si>
  <si>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</si>
  <si>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</si>
  <si>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</si>
  <si>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</si>
  <si>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</si>
  <si>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</si>
  <si>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</si>
  <si>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</si>
  <si>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</si>
  <si>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</si>
  <si>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</si>
  <si>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</si>
  <si>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</si>
  <si>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Iron Ore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</si>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</sst>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C41" sqref="C41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55105.4</v>
      </c>
      <c r="E6" s="31"/>
      <c r="F6" s="31"/>
      <c r="G6" s="31"/>
      <c r="H6" s="31"/>
      <c r="I6" s="31">
        <v>16628336.999999993</v>
      </c>
      <c r="J6" s="31"/>
      <c r="K6" s="31"/>
      <c r="L6" s="31"/>
      <c r="M6" s="31"/>
      <c r="N6" s="31"/>
      <c r="O6" s="31"/>
      <c r="P6" s="31"/>
      <c r="Q6" s="31"/>
      <c r="R6" s="31">
        <v>11715.6</v>
      </c>
      <c r="S6" s="31">
        <v>851026.60000000033</v>
      </c>
      <c r="T6" s="31"/>
      <c r="U6" s="31"/>
      <c r="V6" s="31">
        <v>1493045.4999999993</v>
      </c>
      <c r="W6" s="31"/>
      <c r="X6" s="31"/>
      <c r="Y6" s="31"/>
      <c r="Z6" s="31"/>
      <c r="AA6" s="31"/>
      <c r="AB6" s="31">
        <v>6042395.400000005</v>
      </c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f>SUM(D6:AL6)</f>
        <v>25081625.5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>
        <v>10074818.500000011</v>
      </c>
      <c r="J11" s="31"/>
      <c r="K11" s="31"/>
      <c r="L11" s="31"/>
      <c r="M11" s="31"/>
      <c r="N11" s="31"/>
      <c r="O11" s="31"/>
      <c r="P11" s="31"/>
      <c r="Q11" s="31"/>
      <c r="R11" s="31">
        <v>614883.60000000009</v>
      </c>
      <c r="S11" s="31"/>
      <c r="T11" s="31"/>
      <c r="U11" s="31"/>
      <c r="V11" s="31">
        <v>12110</v>
      </c>
      <c r="W11" s="31"/>
      <c r="X11" s="31"/>
      <c r="Y11" s="31"/>
      <c r="Z11" s="31"/>
      <c r="AA11" s="31"/>
      <c r="AB11" s="31">
        <v>11668112.799999986</v>
      </c>
      <c r="AC11" s="31"/>
      <c r="AD11" s="31"/>
      <c r="AE11" s="31"/>
      <c r="AF11" s="31"/>
      <c r="AG11" s="31"/>
      <c r="AH11" s="31"/>
      <c r="AI11" s="31"/>
      <c r="AJ11" s="31"/>
      <c r="AK11" s="31"/>
      <c r="AL11" s="31">
        <v>31011.500000000004</v>
      </c>
      <c r="AM11" s="33">
        <f>SUM(D11:AL11)</f>
        <v>22400936.399999999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>
        <v>313952.59999999998</v>
      </c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f>SUM(D15:AL15)</f>
        <v>313952.59999999998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>
        <v>11941.099999999999</v>
      </c>
      <c r="J16" s="31"/>
      <c r="K16" s="31"/>
      <c r="L16" s="31"/>
      <c r="M16" s="31"/>
      <c r="N16" s="31">
        <v>907.7</v>
      </c>
      <c r="O16" s="31"/>
      <c r="P16" s="31"/>
      <c r="Q16" s="31"/>
      <c r="R16" s="31"/>
      <c r="S16" s="31">
        <v>71028.099999999991</v>
      </c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f>SUM(D16:AL16)</f>
        <v>83876.899999999994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>
        <v>57705.3</v>
      </c>
      <c r="J20" s="31"/>
      <c r="K20" s="31"/>
      <c r="L20" s="31"/>
      <c r="M20" s="31"/>
      <c r="N20" s="31"/>
      <c r="O20" s="31"/>
      <c r="P20" s="31"/>
      <c r="Q20" s="31"/>
      <c r="R20" s="31">
        <v>16621823.400000021</v>
      </c>
      <c r="S20" s="31"/>
      <c r="T20" s="31"/>
      <c r="U20" s="31"/>
      <c r="V20" s="31"/>
      <c r="W20" s="31"/>
      <c r="X20" s="31"/>
      <c r="Y20" s="31"/>
      <c r="Z20" s="31"/>
      <c r="AA20" s="31"/>
      <c r="AB20" s="31">
        <v>10921849.100000007</v>
      </c>
      <c r="AC20" s="31"/>
      <c r="AD20" s="31"/>
      <c r="AE20" s="31"/>
      <c r="AF20" s="31"/>
      <c r="AG20" s="31"/>
      <c r="AH20" s="31"/>
      <c r="AI20" s="31"/>
      <c r="AJ20" s="31"/>
      <c r="AK20" s="31"/>
      <c r="AL20" s="31">
        <v>443248.8</v>
      </c>
      <c r="AM20" s="33">
        <f>SUM(D20:AL20)</f>
        <v>28044626.600000028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>
        <v>10136408.299999986</v>
      </c>
      <c r="T21" s="31"/>
      <c r="U21" s="31"/>
      <c r="V21" s="31"/>
      <c r="W21" s="31"/>
      <c r="X21" s="31"/>
      <c r="Y21" s="31"/>
      <c r="Z21" s="31"/>
      <c r="AA21" s="31"/>
      <c r="AB21" s="31">
        <v>1913072.0999999994</v>
      </c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f>SUM(D21:AL21)</f>
        <v>12049480.399999985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>
        <v>15569.2</v>
      </c>
      <c r="S24" s="31"/>
      <c r="T24" s="31"/>
      <c r="U24" s="31"/>
      <c r="V24" s="31"/>
      <c r="W24" s="31"/>
      <c r="X24" s="31"/>
      <c r="Y24" s="31"/>
      <c r="Z24" s="31"/>
      <c r="AA24" s="31"/>
      <c r="AB24" s="31">
        <v>113787.90000000001</v>
      </c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f>SUM(D24:AL24)</f>
        <v>129357.1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>
        <v>219615.39999999997</v>
      </c>
      <c r="J25" s="31"/>
      <c r="K25" s="31"/>
      <c r="L25" s="31"/>
      <c r="M25" s="31"/>
      <c r="N25" s="31"/>
      <c r="O25" s="31"/>
      <c r="P25" s="31"/>
      <c r="Q25" s="31"/>
      <c r="R25" s="31"/>
      <c r="S25" s="31">
        <v>62623.6</v>
      </c>
      <c r="T25" s="31"/>
      <c r="U25" s="31"/>
      <c r="V25" s="31">
        <v>146160.9</v>
      </c>
      <c r="W25" s="31">
        <v>6332.1</v>
      </c>
      <c r="X25" s="31"/>
      <c r="Y25" s="31"/>
      <c r="Z25" s="31"/>
      <c r="AA25" s="31"/>
      <c r="AB25" s="31">
        <v>211645.30000000002</v>
      </c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f>SUM(D25:AL25)</f>
        <v>646377.29999999993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>
        <v>550987.80000000016</v>
      </c>
      <c r="J30" s="31"/>
      <c r="K30" s="31"/>
      <c r="L30" s="31"/>
      <c r="M30" s="31"/>
      <c r="N30" s="31"/>
      <c r="O30" s="31"/>
      <c r="P30" s="31"/>
      <c r="Q30" s="31"/>
      <c r="R30" s="31">
        <v>3817497.6</v>
      </c>
      <c r="S30" s="31"/>
      <c r="T30" s="31"/>
      <c r="U30" s="31"/>
      <c r="V30" s="31">
        <v>75713.900000000009</v>
      </c>
      <c r="W30" s="31"/>
      <c r="X30" s="31"/>
      <c r="Y30" s="31"/>
      <c r="Z30" s="31"/>
      <c r="AA30" s="31"/>
      <c r="AB30" s="31">
        <v>36224288.099999942</v>
      </c>
      <c r="AC30" s="31"/>
      <c r="AD30" s="31"/>
      <c r="AE30" s="31"/>
      <c r="AF30" s="31"/>
      <c r="AG30" s="31"/>
      <c r="AH30" s="31"/>
      <c r="AI30" s="31"/>
      <c r="AJ30" s="31"/>
      <c r="AK30" s="31"/>
      <c r="AL30" s="31">
        <v>2368005.2999999975</v>
      </c>
      <c r="AM30" s="33">
        <f>SUM(D30:AL30)</f>
        <v>43036492.699999943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>
        <v>1872.2</v>
      </c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f>SUM(D33:AL33)</f>
        <v>1872.2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>
        <v>2705.9</v>
      </c>
      <c r="E35" s="31"/>
      <c r="F35" s="31"/>
      <c r="G35" s="31"/>
      <c r="H35" s="31"/>
      <c r="I35" s="31">
        <v>43722.6</v>
      </c>
      <c r="J35" s="31"/>
      <c r="K35" s="31"/>
      <c r="L35" s="31"/>
      <c r="M35" s="31"/>
      <c r="N35" s="31"/>
      <c r="O35" s="31"/>
      <c r="P35" s="31"/>
      <c r="Q35" s="31"/>
      <c r="R35" s="31"/>
      <c r="S35" s="31">
        <v>908798.79999999946</v>
      </c>
      <c r="T35" s="31"/>
      <c r="U35" s="31"/>
      <c r="V35" s="31"/>
      <c r="W35" s="31"/>
      <c r="X35" s="31"/>
      <c r="Y35" s="31"/>
      <c r="Z35" s="31"/>
      <c r="AA35" s="31"/>
      <c r="AB35" s="31">
        <v>555128.1</v>
      </c>
      <c r="AC35" s="31">
        <v>56924.700000000012</v>
      </c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f>SUM(D35:AL35)</f>
        <v>1567280.0999999994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>
        <v>30879.200000000001</v>
      </c>
      <c r="J36" s="32"/>
      <c r="K36" s="32"/>
      <c r="L36" s="32"/>
      <c r="M36" s="32"/>
      <c r="N36" s="32"/>
      <c r="O36" s="32"/>
      <c r="P36" s="32"/>
      <c r="Q36" s="32"/>
      <c r="R36" s="32"/>
      <c r="S36" s="32">
        <v>18966.3</v>
      </c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f>SUM(D36:AL36)</f>
        <v>49845.5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>
        <v>27127.1</v>
      </c>
      <c r="J38" s="32"/>
      <c r="K38" s="32"/>
      <c r="L38" s="32"/>
      <c r="M38" s="32"/>
      <c r="N38" s="32">
        <v>2506.3000000000002</v>
      </c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>
        <v>601490.99999999988</v>
      </c>
      <c r="AC38" s="32"/>
      <c r="AD38" s="32"/>
      <c r="AE38" s="32">
        <v>2348</v>
      </c>
      <c r="AF38" s="32"/>
      <c r="AG38" s="32"/>
      <c r="AH38" s="32"/>
      <c r="AI38" s="32"/>
      <c r="AJ38" s="32"/>
      <c r="AK38" s="32"/>
      <c r="AL38" s="32">
        <v>26034.2</v>
      </c>
      <c r="AM38" s="33">
        <f>SUM(D38:AL38)</f>
        <v>659506.59999999986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>
        <v>26404.600000000002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>
        <v>3869362.3000000049</v>
      </c>
      <c r="S40" s="32"/>
      <c r="T40" s="32"/>
      <c r="U40" s="32"/>
      <c r="V40" s="32"/>
      <c r="W40" s="32"/>
      <c r="X40" s="32"/>
      <c r="Y40" s="32"/>
      <c r="Z40" s="32"/>
      <c r="AA40" s="32"/>
      <c r="AB40" s="32">
        <v>14737500.29999999</v>
      </c>
      <c r="AC40" s="32"/>
      <c r="AD40" s="32"/>
      <c r="AE40" s="32"/>
      <c r="AF40" s="32"/>
      <c r="AG40" s="32"/>
      <c r="AH40" s="32"/>
      <c r="AI40" s="32"/>
      <c r="AJ40" s="32"/>
      <c r="AK40" s="32"/>
      <c r="AL40" s="32">
        <v>61738.600000000006</v>
      </c>
      <c r="AM40" s="33">
        <f>SUM(D40:AL40)</f>
        <v>18695005.799999997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84215.900000000009</v>
      </c>
      <c r="E41" s="34">
        <v>0</v>
      </c>
      <c r="F41" s="34">
        <v>0</v>
      </c>
      <c r="G41" s="34">
        <v>0</v>
      </c>
      <c r="H41" s="34">
        <v>0</v>
      </c>
      <c r="I41" s="34">
        <f>SUM(I6:I40)</f>
        <v>27645134.000000007</v>
      </c>
      <c r="J41" s="34">
        <v>0</v>
      </c>
      <c r="K41" s="34">
        <v>0</v>
      </c>
      <c r="L41" s="34">
        <v>0</v>
      </c>
      <c r="M41" s="34">
        <v>0</v>
      </c>
      <c r="N41" s="34">
        <f>SUM(N6:N40)</f>
        <v>5286.2000000000007</v>
      </c>
      <c r="O41" s="34">
        <v>0</v>
      </c>
      <c r="P41" s="34">
        <v>0</v>
      </c>
      <c r="Q41" s="34">
        <v>0</v>
      </c>
      <c r="R41" s="34">
        <f>SUM(R6:R40)</f>
        <v>24950851.700000025</v>
      </c>
      <c r="S41" s="34">
        <f>SUM(S6:S40)</f>
        <v>12362804.299999986</v>
      </c>
      <c r="T41" s="34">
        <v>0</v>
      </c>
      <c r="U41" s="34">
        <v>0</v>
      </c>
      <c r="V41" s="34">
        <f>SUM(V6:V40)</f>
        <v>1727030.2999999991</v>
      </c>
      <c r="W41" s="34">
        <f>SUM(W6:W40)</f>
        <v>6332.1</v>
      </c>
      <c r="X41" s="34">
        <v>0</v>
      </c>
      <c r="Y41" s="34">
        <v>0</v>
      </c>
      <c r="Z41" s="34">
        <v>0</v>
      </c>
      <c r="AA41" s="34">
        <v>0</v>
      </c>
      <c r="AB41" s="34">
        <f>SUM(AB6:AB40)</f>
        <v>82989270.099999934</v>
      </c>
      <c r="AC41" s="34">
        <f>SUM(AC6:AC40)</f>
        <v>56924.700000000012</v>
      </c>
      <c r="AD41" s="34">
        <v>0</v>
      </c>
      <c r="AE41" s="34">
        <f>SUM(AE6:AE40)</f>
        <v>2348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f>SUM(AL6:AL40)</f>
        <v>2930038.3999999976</v>
      </c>
      <c r="AM41" s="34">
        <f>SUM(D41:AL41)</f>
        <v>152760235.69999993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2021-10-26T08:57:43Z</dcterms:modified>
</cp:coreProperties>
</file>